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Изменение декабрь\ПРОЕКТ РД № ___ от 24.12.2025г\"/>
    </mc:Choice>
  </mc:AlternateContent>
  <bookViews>
    <workbookView xWindow="0" yWindow="0" windowWidth="28800" windowHeight="11730"/>
  </bookViews>
  <sheets>
    <sheet name="2025" sheetId="15" r:id="rId1"/>
  </sheets>
  <definedNames>
    <definedName name="_xlnm.Print_Area" localSheetId="0">'2025'!$A$1:$F$112</definedName>
  </definedNames>
  <calcPr calcId="162913"/>
</workbook>
</file>

<file path=xl/calcChain.xml><?xml version="1.0" encoding="utf-8"?>
<calcChain xmlns="http://schemas.openxmlformats.org/spreadsheetml/2006/main">
  <c r="D99" i="15" l="1"/>
  <c r="D52" i="15" l="1"/>
  <c r="D17" i="15"/>
  <c r="D106" i="15" l="1"/>
  <c r="D105" i="15" s="1"/>
  <c r="D98" i="15"/>
  <c r="D27" i="15"/>
  <c r="D26" i="15" s="1"/>
  <c r="E77" i="15" l="1"/>
  <c r="F77" i="15" l="1"/>
  <c r="E17" i="15"/>
  <c r="F17" i="15"/>
  <c r="D103" i="15"/>
  <c r="D102" i="15" s="1"/>
  <c r="E103" i="15"/>
  <c r="E102" i="15" s="1"/>
  <c r="F103" i="15"/>
  <c r="F102" i="15" s="1"/>
  <c r="D89" i="15"/>
  <c r="D90" i="15"/>
  <c r="D33" i="15"/>
  <c r="D129" i="15"/>
  <c r="D128" i="15"/>
  <c r="D123" i="15"/>
  <c r="D117" i="15"/>
  <c r="D44" i="15"/>
  <c r="D43" i="15" s="1"/>
  <c r="D41" i="15"/>
  <c r="D39" i="15"/>
  <c r="D12" i="15"/>
  <c r="D11" i="15" s="1"/>
  <c r="D67" i="15" l="1"/>
  <c r="D66" i="15" s="1"/>
  <c r="D57" i="15"/>
  <c r="D130" i="15"/>
  <c r="D35" i="15"/>
  <c r="D32" i="15" s="1"/>
  <c r="D61" i="15"/>
  <c r="D95" i="15"/>
  <c r="D124" i="15"/>
  <c r="D48" i="15"/>
  <c r="E83" i="15"/>
  <c r="F83" i="15"/>
  <c r="D75" i="15"/>
  <c r="E67" i="15"/>
  <c r="E66" i="15" s="1"/>
  <c r="F67" i="15"/>
  <c r="F66" i="15" s="1"/>
  <c r="E61" i="15"/>
  <c r="F61" i="15"/>
  <c r="D10" i="15" l="1"/>
  <c r="F129" i="15"/>
  <c r="F128" i="15"/>
  <c r="F123" i="15"/>
  <c r="F117" i="15"/>
  <c r="F95" i="15"/>
  <c r="F79" i="15"/>
  <c r="F75" i="15"/>
  <c r="F57" i="15"/>
  <c r="F52" i="15"/>
  <c r="F48" i="15"/>
  <c r="F44" i="15"/>
  <c r="F43" i="15" s="1"/>
  <c r="F41" i="15"/>
  <c r="F39" i="15"/>
  <c r="F35" i="15"/>
  <c r="F33" i="15"/>
  <c r="F27" i="15"/>
  <c r="F26" i="15" s="1"/>
  <c r="F12" i="15"/>
  <c r="F11" i="15" s="1"/>
  <c r="E129" i="15"/>
  <c r="E128" i="15"/>
  <c r="E123" i="15"/>
  <c r="E117" i="15"/>
  <c r="E95" i="15"/>
  <c r="E79" i="15"/>
  <c r="E75" i="15"/>
  <c r="E57" i="15"/>
  <c r="E52" i="15"/>
  <c r="E48" i="15"/>
  <c r="E44" i="15"/>
  <c r="E43" i="15" s="1"/>
  <c r="E41" i="15"/>
  <c r="E39" i="15"/>
  <c r="E35" i="15"/>
  <c r="E33" i="15"/>
  <c r="E27" i="15"/>
  <c r="E26" i="15" s="1"/>
  <c r="E12" i="15"/>
  <c r="E11" i="15" s="1"/>
  <c r="F74" i="15" l="1"/>
  <c r="F73" i="15" s="1"/>
  <c r="D83" i="15"/>
  <c r="D79" i="15" s="1"/>
  <c r="E74" i="15"/>
  <c r="E73" i="15" s="1"/>
  <c r="E130" i="15"/>
  <c r="E124" i="15"/>
  <c r="F130" i="15"/>
  <c r="F32" i="15"/>
  <c r="F10" i="15" s="1"/>
  <c r="F124" i="15"/>
  <c r="E32" i="15"/>
  <c r="E10" i="15" s="1"/>
  <c r="I125" i="15"/>
  <c r="G126" i="15"/>
  <c r="D74" i="15" l="1"/>
  <c r="E108" i="15"/>
  <c r="E118" i="15" s="1"/>
  <c r="F108" i="15"/>
  <c r="F118" i="15" s="1"/>
  <c r="D73" i="15" l="1"/>
  <c r="D108" i="15" s="1"/>
  <c r="D118" i="15" s="1"/>
  <c r="G129" i="15"/>
  <c r="C129" i="15" l="1"/>
  <c r="G127" i="15" l="1"/>
  <c r="G128" i="15" l="1"/>
  <c r="G130" i="15" s="1"/>
  <c r="G131" i="15" l="1"/>
  <c r="I126" i="15" l="1"/>
  <c r="J126" i="15" s="1"/>
</calcChain>
</file>

<file path=xl/sharedStrings.xml><?xml version="1.0" encoding="utf-8"?>
<sst xmlns="http://schemas.openxmlformats.org/spreadsheetml/2006/main" count="231" uniqueCount="191">
  <si>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</si>
  <si>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</si>
  <si>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</si>
  <si>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</si>
  <si>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</si>
  <si>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</si>
  <si>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</si>
  <si>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</si>
  <si>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</si>
  <si>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</si>
  <si>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</si>
  <si>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</si>
  <si>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</si>
  <si>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</si>
  <si>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</si>
  <si>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</si>
  <si>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</si>
  <si>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</si>
  <si>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</si>
  <si>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</si>
  <si>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</si>
  <si>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</si>
  <si>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</si>
  <si>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</si>
  <si>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</si>
  <si>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</si>
  <si>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</si>
  <si>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</si>
  <si>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</si>
  <si>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</si>
  <si>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</si>
  <si>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</si>
  <si>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</si>
  <si>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</si>
  <si>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</si>
  <si>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</si>
  <si>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</si>
  <si>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</si>
  <si>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</si>
  <si>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</si>
  <si>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</si>
  <si>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</si>
  <si>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</si>
  <si>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</si>
  <si>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</si>
  <si>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</si>
  <si>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</si>
  <si>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</si>
  <si>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</si>
  <si>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</si>
  <si>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</si>
  <si>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</si>
  <si>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</si>
  <si>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</si>
  <si>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</si>
  <si>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</si>
  <si>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</si>
  <si>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</si>
  <si>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</si>
  <si>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</si>
  <si>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</si>
  <si>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</si>
  <si>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</si>
  <si>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</si>
  <si>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</si>
  <si>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</si>
  <si>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</si>
  <si>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</si>
  <si>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</si>
  <si>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</si>
  <si>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</si>
  <si>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</si>
  <si>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</si>
  <si>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</si>
  <si>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</si>
  <si>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</si>
  <si>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</si>
  <si>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</si>
  <si>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</si>
  <si>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</si>
  <si>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</si>
  <si>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</si>
  <si>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</si>
  <si>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</si>
  <si>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</si>
  <si>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</si>
  <si>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</si>
  <si>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</si>
  <si>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</si>
  <si>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</si>
  <si>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</si>
  <si>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</si>
  <si>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</si>
  <si>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</si>
  <si>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</si>
  <si>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</si>
  <si>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</si>
  <si>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</si>
  <si>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</si>
  <si>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</si>
  <si>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</si>
  <si>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</si>
  <si>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</si>
  <si>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</si>
  <si>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</si>
  <si>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</si>
  <si>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</si>
  <si>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</si>
  <si>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</si>
  <si>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</si>
  <si>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</si>
  <si>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</si>
  <si>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</si>
  <si>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</si>
  <si>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</si>
  <si>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</si>
  <si>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</si>
  <si>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</si>
  <si>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</si>
  <si>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</si>
  <si>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</si>
  <si>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</si>
  <si>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</si>
  <si>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</si>
  <si>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</si>
  <si>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</si>
  <si>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</si>
  <si>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</si>
  <si>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</si>
  <si>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</si>
  <si>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</si>
  <si>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</si>
  <si>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</si>
  <si>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</si>
  <si>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</si>
  <si>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</si>
  <si>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</si>
  <si>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</si>
  <si>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</si>
  <si>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</si>
  <si>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</si>
  <si>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</si>
  <si>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</si>
  <si>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</si>
  <si>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</si>
  <si>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</si>
  <si>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</si>
  <si>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</si>
  <si>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</si>
  <si>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</si>
  <si>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</si>
  <si>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ПРОГНОЗИРУЕМЫЕ ДОХОДЫ БЮДЖЕТА ТАЙТУРСКОГО ГОРОДСКОГО ПОСЕЛЕНИЯ УСОЛЬСКОГО МУНИЦИПАЛЬНОГО РАЙОНА ИРКУТСКОЙ ОБЛАСТИ НА 2025 год</t>
  </si>
  <si>
    <t>Инициативные платежи, зачисляемые в бюджеты городских поселений ("Луч цвета")</t>
  </si>
  <si>
    <t>Прогноз            на 2026 год</t>
  </si>
  <si>
    <t>Прогноз           на 2026 год</t>
  </si>
  <si>
    <t>Сумма                на 2025 год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</si>
  <si>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</si>
  <si>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</si>
  <si>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</si>
  <si>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</si>
  <si>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</si>
  <si>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</si>
  <si>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</si>
  <si>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</si>
  <si>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</si>
  <si>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</si>
  <si>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</si>
  <si>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</si>
  <si>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10102040010000110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</si>
  <si>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</si>
  <si>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</si>
  <si>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</si>
  <si>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</si>
  <si>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</si>
  <si>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</si>
  <si>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20230000000000150</t>
  </si>
  <si>
    <t>20210000000000150</t>
  </si>
  <si>
    <t>Дотации бюджетам бюджетной системы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</si>
  <si>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</si>
  <si>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</si>
  <si>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 xml:space="preserve">Субвенции бюджетам субъектов Российской Федерации 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</si>
  <si>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</si>
  <si>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</si>
  <si>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</si>
  <si>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</si>
  <si>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</si>
  <si>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</si>
  <si>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10102150011000110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</si>
  <si>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</si>
  <si>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Прочие доходы от компенсации затрат бюджетов городских поселений</t>
  </si>
  <si>
    <t>от 23.12.2025г.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</si>
</sst>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131"/>
  <sheetViews>
    <sheetView tabSelected="1" view="pageBreakPreview" zoomScale="70" zoomScaleNormal="70" zoomScaleSheetLayoutView="70" workbookViewId="0">
      <selection activeCell="A5" sqref="A5"/>
    </sheetView>
  </sheetViews>
  <sheetFormatPr defaultRowHeight="18.75" x14ac:dyDescent="0.3"/>
  <cols>
    <col min="1" max="1" width="8.28515625" style="41" customWidth="1"/>
    <col min="2" max="2" width="29" style="41" customWidth="1"/>
    <col min="3" max="3" width="99.140625" style="41" customWidth="1"/>
    <col min="4" max="4" width="23.5703125" style="41" customWidth="1"/>
    <col min="5" max="5" width="23.5703125" style="41" hidden="1" customWidth="1"/>
    <col min="6" max="6" width="22.85546875" style="41" hidden="1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89" t="s">
        <v>97</v>
      </c>
      <c r="B1" s="89"/>
      <c r="C1" s="89"/>
      <c r="D1" s="89"/>
      <c r="E1" s="18"/>
      <c r="F1" s="18"/>
    </row>
    <row r="2" spans="1:7" ht="20.25" x14ac:dyDescent="0.3">
      <c r="A2" s="90" t="s">
        <v>96</v>
      </c>
      <c r="B2" s="90"/>
      <c r="C2" s="90"/>
      <c r="D2" s="90"/>
      <c r="E2" s="19"/>
      <c r="F2" s="19"/>
    </row>
    <row r="3" spans="1:7" ht="39.75" customHeight="1" x14ac:dyDescent="0.3">
      <c r="A3" s="91" t="s">
        <v>119</v>
      </c>
      <c r="B3" s="91"/>
      <c r="C3" s="91"/>
      <c r="D3" s="91"/>
      <c r="E3" s="20"/>
      <c r="F3" s="20"/>
    </row>
    <row r="4" spans="1:7" ht="20.25" x14ac:dyDescent="0.3">
      <c r="A4" s="89" t="s">
        <v>190</v>
      </c>
      <c r="B4" s="89"/>
      <c r="C4" s="89"/>
      <c r="D4" s="89"/>
      <c r="E4" s="18"/>
      <c r="F4" s="18"/>
    </row>
    <row r="5" spans="1:7" ht="20.25" x14ac:dyDescent="0.3">
      <c r="A5" s="18"/>
      <c r="B5" s="18"/>
      <c r="C5" s="18"/>
      <c r="D5" s="18"/>
      <c r="E5" s="18"/>
      <c r="F5" s="18"/>
    </row>
    <row r="6" spans="1:7" ht="46.5" customHeight="1" x14ac:dyDescent="0.3">
      <c r="A6" s="92" t="s">
        <v>151</v>
      </c>
      <c r="B6" s="92"/>
      <c r="C6" s="92"/>
      <c r="D6" s="92"/>
      <c r="E6" s="21"/>
      <c r="F6" s="21"/>
      <c r="G6" s="6"/>
    </row>
    <row r="7" spans="1:7" ht="24.75" customHeight="1" x14ac:dyDescent="0.3">
      <c r="A7" s="22"/>
      <c r="B7" s="22"/>
      <c r="C7" s="22"/>
      <c r="D7" s="22" t="s">
        <v>95</v>
      </c>
      <c r="E7" s="22" t="s">
        <v>95</v>
      </c>
      <c r="F7" s="22" t="s">
        <v>95</v>
      </c>
      <c r="G7" s="5"/>
    </row>
    <row r="8" spans="1:7" ht="40.5" x14ac:dyDescent="0.3">
      <c r="A8" s="86" t="s">
        <v>23</v>
      </c>
      <c r="B8" s="86"/>
      <c r="C8" s="23" t="s">
        <v>9</v>
      </c>
      <c r="D8" s="23" t="s">
        <v>155</v>
      </c>
      <c r="E8" s="23" t="s">
        <v>153</v>
      </c>
      <c r="F8" s="23" t="s">
        <v>154</v>
      </c>
      <c r="G8" s="10"/>
    </row>
    <row r="9" spans="1:7" ht="20.25" x14ac:dyDescent="0.3">
      <c r="A9" s="87">
        <v>1</v>
      </c>
      <c r="B9" s="87"/>
      <c r="C9" s="24">
        <v>2</v>
      </c>
      <c r="D9" s="24">
        <v>3</v>
      </c>
      <c r="E9" s="24">
        <v>3</v>
      </c>
      <c r="F9" s="24">
        <v>3</v>
      </c>
    </row>
    <row r="10" spans="1:7" ht="24" customHeight="1" x14ac:dyDescent="0.3">
      <c r="A10" s="25" t="s">
        <v>59</v>
      </c>
      <c r="B10" s="26">
        <v>1E+16</v>
      </c>
      <c r="C10" s="23" t="s">
        <v>65</v>
      </c>
      <c r="D10" s="27">
        <f t="shared" ref="D10" si="0">D11+D17+D32+D43+D48+D52+D57+D61+D26+D66</f>
        <v>27731.493140000002</v>
      </c>
      <c r="E10" s="27">
        <f t="shared" ref="E10:F10" si="1">E11+E17+E32+E43+E48+E52+E57+E61+E26+E66</f>
        <v>25428.199999999997</v>
      </c>
      <c r="F10" s="27">
        <f t="shared" si="1"/>
        <v>28491.5</v>
      </c>
    </row>
    <row r="11" spans="1:7" ht="40.5" hidden="1" x14ac:dyDescent="0.3">
      <c r="A11" s="28">
        <v>100</v>
      </c>
      <c r="B11" s="29" t="s">
        <v>28</v>
      </c>
      <c r="C11" s="30" t="s">
        <v>15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8">
        <v>100</v>
      </c>
      <c r="B12" s="29" t="s">
        <v>29</v>
      </c>
      <c r="C12" s="30" t="s">
        <v>14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8">
        <v>100</v>
      </c>
      <c r="B13" s="29" t="s">
        <v>30</v>
      </c>
      <c r="C13" s="31" t="s">
        <v>53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8">
        <v>100</v>
      </c>
      <c r="B14" s="29" t="s">
        <v>31</v>
      </c>
      <c r="C14" s="30" t="s">
        <v>52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8">
        <v>100</v>
      </c>
      <c r="B15" s="29" t="s">
        <v>32</v>
      </c>
      <c r="C15" s="31" t="s">
        <v>22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8">
        <v>100</v>
      </c>
      <c r="B16" s="29" t="s">
        <v>50</v>
      </c>
      <c r="C16" s="31" t="s">
        <v>51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8">
        <v>182</v>
      </c>
      <c r="B17" s="29" t="s">
        <v>24</v>
      </c>
      <c r="C17" s="24" t="s">
        <v>0</v>
      </c>
      <c r="D17" s="17">
        <f>D18+D19+D20+D22+D21+D23+D25+D24</f>
        <v>16578.070960000001</v>
      </c>
      <c r="E17" s="58">
        <f t="shared" ref="E17:F17" si="2">E18+E19+E20+E22+E21+E23+E25</f>
        <v>17980.599999999999</v>
      </c>
      <c r="F17" s="58">
        <f t="shared" si="2"/>
        <v>19570</v>
      </c>
    </row>
    <row r="18" spans="1:6" ht="249.75" customHeight="1" x14ac:dyDescent="0.3">
      <c r="A18" s="28">
        <v>182</v>
      </c>
      <c r="B18" s="29" t="s">
        <v>25</v>
      </c>
      <c r="C18" s="31" t="s">
        <v>164</v>
      </c>
      <c r="D18" s="17">
        <v>11531.35</v>
      </c>
      <c r="E18" s="17">
        <v>17837.5</v>
      </c>
      <c r="F18" s="17">
        <v>19426.900000000001</v>
      </c>
    </row>
    <row r="19" spans="1:6" ht="189" customHeight="1" x14ac:dyDescent="0.3">
      <c r="A19" s="28">
        <v>182</v>
      </c>
      <c r="B19" s="29" t="s">
        <v>26</v>
      </c>
      <c r="C19" s="30" t="s">
        <v>165</v>
      </c>
      <c r="D19" s="17">
        <v>0.21</v>
      </c>
      <c r="E19" s="17">
        <v>1</v>
      </c>
      <c r="F19" s="17">
        <v>1</v>
      </c>
    </row>
    <row r="20" spans="1:6" ht="174.75" customHeight="1" x14ac:dyDescent="0.3">
      <c r="A20" s="28">
        <v>182</v>
      </c>
      <c r="B20" s="29" t="s">
        <v>27</v>
      </c>
      <c r="C20" s="31" t="s">
        <v>166</v>
      </c>
      <c r="D20" s="17">
        <v>166.9</v>
      </c>
      <c r="E20" s="17">
        <v>80</v>
      </c>
      <c r="F20" s="17">
        <v>80</v>
      </c>
    </row>
    <row r="21" spans="1:6" ht="144.75" hidden="1" customHeight="1" x14ac:dyDescent="0.3">
      <c r="A21" s="28">
        <v>182</v>
      </c>
      <c r="B21" s="29" t="s">
        <v>168</v>
      </c>
      <c r="C21" s="31" t="s">
        <v>130</v>
      </c>
      <c r="D21" s="17">
        <v>0</v>
      </c>
      <c r="E21" s="17">
        <v>7</v>
      </c>
      <c r="F21" s="17">
        <v>7</v>
      </c>
    </row>
    <row r="22" spans="1:6" ht="170.25" customHeight="1" x14ac:dyDescent="0.3">
      <c r="A22" s="28">
        <v>182</v>
      </c>
      <c r="B22" s="29" t="s">
        <v>134</v>
      </c>
      <c r="C22" s="31" t="s">
        <v>167</v>
      </c>
      <c r="D22" s="17">
        <v>75</v>
      </c>
      <c r="E22" s="17">
        <v>55</v>
      </c>
      <c r="F22" s="17">
        <v>55</v>
      </c>
    </row>
    <row r="23" spans="1:6" ht="121.5" x14ac:dyDescent="0.3">
      <c r="A23" s="28">
        <v>182</v>
      </c>
      <c r="B23" s="29" t="s">
        <v>132</v>
      </c>
      <c r="C23" s="31" t="s">
        <v>133</v>
      </c>
      <c r="D23" s="17">
        <v>0.1</v>
      </c>
      <c r="E23" s="17">
        <v>0.1</v>
      </c>
      <c r="F23" s="17">
        <v>0.1</v>
      </c>
    </row>
    <row r="24" spans="1:6" ht="344.25" x14ac:dyDescent="0.3">
      <c r="A24" s="28">
        <v>182</v>
      </c>
      <c r="B24" s="29" t="s">
        <v>187</v>
      </c>
      <c r="C24" s="31" t="s">
        <v>188</v>
      </c>
      <c r="D24" s="17">
        <v>19.000959999999999</v>
      </c>
      <c r="E24" s="17"/>
      <c r="F24" s="17"/>
    </row>
    <row r="25" spans="1:6" ht="67.5" customHeight="1" x14ac:dyDescent="0.3">
      <c r="A25" s="28">
        <v>182</v>
      </c>
      <c r="B25" s="29" t="s">
        <v>161</v>
      </c>
      <c r="C25" s="31" t="s">
        <v>163</v>
      </c>
      <c r="D25" s="17">
        <v>4785.51</v>
      </c>
      <c r="E25" s="17">
        <v>0</v>
      </c>
      <c r="F25" s="17">
        <v>0</v>
      </c>
    </row>
    <row r="26" spans="1:6" ht="40.5" x14ac:dyDescent="0.3">
      <c r="A26" s="28">
        <v>182</v>
      </c>
      <c r="B26" s="29" t="s">
        <v>28</v>
      </c>
      <c r="C26" s="24" t="s">
        <v>15</v>
      </c>
      <c r="D26" s="17">
        <f>D27</f>
        <v>4197.5999999999995</v>
      </c>
      <c r="E26" s="17">
        <f>E27</f>
        <v>3675.6</v>
      </c>
      <c r="F26" s="17">
        <f>F27</f>
        <v>5034.5</v>
      </c>
    </row>
    <row r="27" spans="1:6" ht="40.5" x14ac:dyDescent="0.3">
      <c r="A27" s="28">
        <v>182</v>
      </c>
      <c r="B27" s="29" t="s">
        <v>29</v>
      </c>
      <c r="C27" s="30" t="s">
        <v>14</v>
      </c>
      <c r="D27" s="17">
        <f>SUM(D28:D31)</f>
        <v>4197.5999999999995</v>
      </c>
      <c r="E27" s="17">
        <f>SUM(E28:E31)</f>
        <v>3675.6</v>
      </c>
      <c r="F27" s="17">
        <f>SUM(F28:F31)</f>
        <v>5034.5</v>
      </c>
    </row>
    <row r="28" spans="1:6" ht="81" x14ac:dyDescent="0.3">
      <c r="A28" s="28">
        <v>182</v>
      </c>
      <c r="B28" s="29" t="s">
        <v>30</v>
      </c>
      <c r="C28" s="31" t="s">
        <v>53</v>
      </c>
      <c r="D28" s="17">
        <v>2142.1999999999998</v>
      </c>
      <c r="E28" s="17">
        <v>1924.3</v>
      </c>
      <c r="F28" s="17">
        <v>2631.7</v>
      </c>
    </row>
    <row r="29" spans="1:6" ht="101.25" x14ac:dyDescent="0.3">
      <c r="A29" s="28">
        <v>182</v>
      </c>
      <c r="B29" s="29" t="s">
        <v>31</v>
      </c>
      <c r="C29" s="30" t="s">
        <v>52</v>
      </c>
      <c r="D29" s="17">
        <v>12.2</v>
      </c>
      <c r="E29" s="17">
        <v>8.9</v>
      </c>
      <c r="F29" s="17">
        <v>12.2</v>
      </c>
    </row>
    <row r="30" spans="1:6" ht="81" x14ac:dyDescent="0.3">
      <c r="A30" s="28">
        <v>182</v>
      </c>
      <c r="B30" s="29" t="s">
        <v>32</v>
      </c>
      <c r="C30" s="31" t="s">
        <v>22</v>
      </c>
      <c r="D30" s="17">
        <v>2274.8000000000002</v>
      </c>
      <c r="E30" s="17">
        <v>1933.8</v>
      </c>
      <c r="F30" s="17">
        <v>2642.6</v>
      </c>
    </row>
    <row r="31" spans="1:6" ht="81" x14ac:dyDescent="0.3">
      <c r="A31" s="28">
        <v>182</v>
      </c>
      <c r="B31" s="29" t="s">
        <v>50</v>
      </c>
      <c r="C31" s="31" t="s">
        <v>51</v>
      </c>
      <c r="D31" s="17">
        <v>-231.6</v>
      </c>
      <c r="E31" s="17">
        <v>-191.4</v>
      </c>
      <c r="F31" s="17">
        <v>-252</v>
      </c>
    </row>
    <row r="32" spans="1:6" ht="21.75" customHeight="1" x14ac:dyDescent="0.3">
      <c r="A32" s="28">
        <v>182</v>
      </c>
      <c r="B32" s="29" t="s">
        <v>33</v>
      </c>
      <c r="C32" s="24" t="s">
        <v>4</v>
      </c>
      <c r="D32" s="17">
        <f>D33+D35</f>
        <v>3985.9</v>
      </c>
      <c r="E32" s="17">
        <f>E33+E35</f>
        <v>3198</v>
      </c>
      <c r="F32" s="17">
        <f>F33+F35</f>
        <v>3308</v>
      </c>
    </row>
    <row r="33" spans="1:6" ht="20.25" customHeight="1" x14ac:dyDescent="0.3">
      <c r="A33" s="28">
        <v>182</v>
      </c>
      <c r="B33" s="29" t="s">
        <v>34</v>
      </c>
      <c r="C33" s="24" t="s">
        <v>2</v>
      </c>
      <c r="D33" s="17">
        <f>D34</f>
        <v>1100</v>
      </c>
      <c r="E33" s="17">
        <f>E34</f>
        <v>760</v>
      </c>
      <c r="F33" s="17">
        <f>F34</f>
        <v>770</v>
      </c>
    </row>
    <row r="34" spans="1:6" ht="66" customHeight="1" x14ac:dyDescent="0.3">
      <c r="A34" s="28">
        <v>182</v>
      </c>
      <c r="B34" s="29" t="s">
        <v>35</v>
      </c>
      <c r="C34" s="31" t="s">
        <v>16</v>
      </c>
      <c r="D34" s="17">
        <v>1100</v>
      </c>
      <c r="E34" s="17">
        <v>760</v>
      </c>
      <c r="F34" s="17">
        <v>770</v>
      </c>
    </row>
    <row r="35" spans="1:6" ht="20.25" customHeight="1" x14ac:dyDescent="0.3">
      <c r="A35" s="28">
        <v>182</v>
      </c>
      <c r="B35" s="29" t="s">
        <v>36</v>
      </c>
      <c r="C35" s="24" t="s">
        <v>3</v>
      </c>
      <c r="D35" s="17">
        <f>D36+D37</f>
        <v>2885.9</v>
      </c>
      <c r="E35" s="17">
        <f>E36+E37</f>
        <v>2438</v>
      </c>
      <c r="F35" s="17">
        <f>F36+F37</f>
        <v>2538</v>
      </c>
    </row>
    <row r="36" spans="1:6" ht="40.5" x14ac:dyDescent="0.3">
      <c r="A36" s="28">
        <v>182</v>
      </c>
      <c r="B36" s="29" t="s">
        <v>37</v>
      </c>
      <c r="C36" s="31" t="s">
        <v>54</v>
      </c>
      <c r="D36" s="17">
        <v>2085.9</v>
      </c>
      <c r="E36" s="17">
        <v>1638</v>
      </c>
      <c r="F36" s="17">
        <v>1638</v>
      </c>
    </row>
    <row r="37" spans="1:6" ht="40.5" x14ac:dyDescent="0.3">
      <c r="A37" s="28">
        <v>182</v>
      </c>
      <c r="B37" s="29" t="s">
        <v>38</v>
      </c>
      <c r="C37" s="31" t="s">
        <v>20</v>
      </c>
      <c r="D37" s="17">
        <v>800</v>
      </c>
      <c r="E37" s="17">
        <v>800</v>
      </c>
      <c r="F37" s="17">
        <v>900</v>
      </c>
    </row>
    <row r="38" spans="1:6" ht="60.75" hidden="1" customHeight="1" x14ac:dyDescent="0.3">
      <c r="A38" s="28">
        <v>182</v>
      </c>
      <c r="B38" s="29" t="s">
        <v>24</v>
      </c>
      <c r="C38" s="31" t="s">
        <v>10</v>
      </c>
      <c r="D38" s="17">
        <v>15</v>
      </c>
      <c r="E38" s="17">
        <v>15</v>
      </c>
      <c r="F38" s="17">
        <v>15</v>
      </c>
    </row>
    <row r="39" spans="1:6" ht="40.5" hidden="1" customHeight="1" x14ac:dyDescent="0.3">
      <c r="A39" s="28">
        <v>182</v>
      </c>
      <c r="B39" s="29" t="s">
        <v>24</v>
      </c>
      <c r="C39" s="32" t="s">
        <v>13</v>
      </c>
      <c r="D39" s="17">
        <f>D40</f>
        <v>2</v>
      </c>
      <c r="E39" s="17">
        <f>E40</f>
        <v>2</v>
      </c>
      <c r="F39" s="17">
        <f>F40</f>
        <v>2</v>
      </c>
    </row>
    <row r="40" spans="1:6" ht="60.75" hidden="1" customHeight="1" x14ac:dyDescent="0.3">
      <c r="A40" s="28">
        <v>182</v>
      </c>
      <c r="B40" s="29" t="s">
        <v>24</v>
      </c>
      <c r="C40" s="31" t="s">
        <v>12</v>
      </c>
      <c r="D40" s="17">
        <v>2</v>
      </c>
      <c r="E40" s="17">
        <v>2</v>
      </c>
      <c r="F40" s="17">
        <v>2</v>
      </c>
    </row>
    <row r="41" spans="1:6" ht="60.75" hidden="1" customHeight="1" x14ac:dyDescent="0.3">
      <c r="A41" s="28">
        <v>182</v>
      </c>
      <c r="B41" s="29" t="s">
        <v>39</v>
      </c>
      <c r="C41" s="33" t="s">
        <v>7</v>
      </c>
      <c r="D41" s="17">
        <f>D42</f>
        <v>0</v>
      </c>
      <c r="E41" s="17">
        <f>E42</f>
        <v>0</v>
      </c>
      <c r="F41" s="17">
        <f>F42</f>
        <v>0</v>
      </c>
    </row>
    <row r="42" spans="1:6" ht="40.5" hidden="1" customHeight="1" x14ac:dyDescent="0.3">
      <c r="A42" s="28">
        <v>182</v>
      </c>
      <c r="B42" s="29" t="s">
        <v>40</v>
      </c>
      <c r="C42" s="34" t="s">
        <v>17</v>
      </c>
      <c r="D42" s="17"/>
      <c r="E42" s="17"/>
      <c r="F42" s="17"/>
    </row>
    <row r="43" spans="1:6" ht="27" customHeight="1" x14ac:dyDescent="0.3">
      <c r="A43" s="28">
        <v>901</v>
      </c>
      <c r="B43" s="29" t="s">
        <v>41</v>
      </c>
      <c r="C43" s="35" t="s">
        <v>60</v>
      </c>
      <c r="D43" s="17">
        <f t="shared" ref="D43:F44" si="3">D44</f>
        <v>26</v>
      </c>
      <c r="E43" s="17">
        <f t="shared" si="3"/>
        <v>20</v>
      </c>
      <c r="F43" s="17">
        <f t="shared" si="3"/>
        <v>20</v>
      </c>
    </row>
    <row r="44" spans="1:6" ht="89.25" hidden="1" customHeight="1" x14ac:dyDescent="0.3">
      <c r="A44" s="28">
        <v>901</v>
      </c>
      <c r="B44" s="29" t="s">
        <v>24</v>
      </c>
      <c r="C44" s="36" t="s">
        <v>6</v>
      </c>
      <c r="D44" s="17">
        <f t="shared" si="3"/>
        <v>26</v>
      </c>
      <c r="E44" s="17">
        <f t="shared" si="3"/>
        <v>20</v>
      </c>
      <c r="F44" s="17">
        <f t="shared" si="3"/>
        <v>20</v>
      </c>
    </row>
    <row r="45" spans="1:6" ht="87.6" customHeight="1" x14ac:dyDescent="0.3">
      <c r="A45" s="28">
        <v>901</v>
      </c>
      <c r="B45" s="29" t="s">
        <v>42</v>
      </c>
      <c r="C45" s="40" t="s">
        <v>93</v>
      </c>
      <c r="D45" s="17">
        <v>26</v>
      </c>
      <c r="E45" s="17">
        <v>20</v>
      </c>
      <c r="F45" s="17">
        <v>20</v>
      </c>
    </row>
    <row r="46" spans="1:6" ht="51.75" hidden="1" customHeight="1" x14ac:dyDescent="0.3">
      <c r="A46" s="28">
        <v>901</v>
      </c>
      <c r="B46" s="29" t="s">
        <v>24</v>
      </c>
      <c r="C46" s="35" t="s">
        <v>11</v>
      </c>
      <c r="D46" s="17">
        <v>0</v>
      </c>
      <c r="E46" s="17">
        <v>0</v>
      </c>
      <c r="F46" s="17">
        <v>0</v>
      </c>
    </row>
    <row r="47" spans="1:6" ht="40.5" hidden="1" customHeight="1" x14ac:dyDescent="0.3">
      <c r="A47" s="28">
        <v>901</v>
      </c>
      <c r="B47" s="29" t="s">
        <v>24</v>
      </c>
      <c r="C47" s="34" t="s">
        <v>8</v>
      </c>
      <c r="D47" s="17">
        <v>16000</v>
      </c>
      <c r="E47" s="17">
        <v>16000</v>
      </c>
      <c r="F47" s="17">
        <v>16000</v>
      </c>
    </row>
    <row r="48" spans="1:6" ht="40.5" x14ac:dyDescent="0.3">
      <c r="A48" s="28">
        <v>901</v>
      </c>
      <c r="B48" s="29" t="s">
        <v>43</v>
      </c>
      <c r="C48" s="37" t="s">
        <v>61</v>
      </c>
      <c r="D48" s="17">
        <f>D51+D49+D50</f>
        <v>956</v>
      </c>
      <c r="E48" s="17">
        <f>E51+E49+E50</f>
        <v>385</v>
      </c>
      <c r="F48" s="17">
        <f>F51+F49+F50</f>
        <v>390</v>
      </c>
    </row>
    <row r="49" spans="1:12" ht="90.75" customHeight="1" x14ac:dyDescent="0.3">
      <c r="A49" s="28">
        <v>901</v>
      </c>
      <c r="B49" s="29" t="s">
        <v>55</v>
      </c>
      <c r="C49" s="40" t="s">
        <v>56</v>
      </c>
      <c r="D49" s="17">
        <v>450</v>
      </c>
      <c r="E49" s="17">
        <v>320</v>
      </c>
      <c r="F49" s="17">
        <v>320</v>
      </c>
    </row>
    <row r="50" spans="1:12" ht="84.75" customHeight="1" x14ac:dyDescent="0.3">
      <c r="A50" s="28">
        <v>901</v>
      </c>
      <c r="B50" s="29" t="s">
        <v>109</v>
      </c>
      <c r="C50" s="36" t="s">
        <v>110</v>
      </c>
      <c r="D50" s="17">
        <v>500</v>
      </c>
      <c r="E50" s="17">
        <v>65</v>
      </c>
      <c r="F50" s="17">
        <v>70</v>
      </c>
    </row>
    <row r="51" spans="1:12" ht="92.25" customHeight="1" x14ac:dyDescent="0.3">
      <c r="A51" s="28">
        <v>901</v>
      </c>
      <c r="B51" s="29" t="s">
        <v>44</v>
      </c>
      <c r="C51" s="40" t="s">
        <v>18</v>
      </c>
      <c r="D51" s="17">
        <v>6</v>
      </c>
      <c r="E51" s="17">
        <v>0</v>
      </c>
      <c r="F51" s="17">
        <v>0</v>
      </c>
      <c r="G51" s="3" t="s">
        <v>94</v>
      </c>
    </row>
    <row r="52" spans="1:12" ht="40.5" x14ac:dyDescent="0.3">
      <c r="A52" s="28">
        <v>901</v>
      </c>
      <c r="B52" s="29" t="s">
        <v>45</v>
      </c>
      <c r="C52" s="35" t="s">
        <v>62</v>
      </c>
      <c r="D52" s="17">
        <f>D55+D53+D56+D54</f>
        <v>291.93876</v>
      </c>
      <c r="E52" s="17">
        <f>E55+E53+E56</f>
        <v>46</v>
      </c>
      <c r="F52" s="17">
        <f>F55+F53+F56</f>
        <v>46</v>
      </c>
    </row>
    <row r="53" spans="1:12" ht="40.5" x14ac:dyDescent="0.3">
      <c r="A53" s="28">
        <v>901</v>
      </c>
      <c r="B53" s="29" t="s">
        <v>90</v>
      </c>
      <c r="C53" s="34" t="s">
        <v>92</v>
      </c>
      <c r="D53" s="17">
        <v>46.11</v>
      </c>
      <c r="E53" s="17">
        <v>45</v>
      </c>
      <c r="F53" s="17">
        <v>45</v>
      </c>
      <c r="G53" s="4" t="s">
        <v>91</v>
      </c>
    </row>
    <row r="54" spans="1:12" ht="20.25" x14ac:dyDescent="0.3">
      <c r="A54" s="28">
        <v>901</v>
      </c>
      <c r="B54" s="29" t="s">
        <v>78</v>
      </c>
      <c r="C54" s="34" t="s">
        <v>189</v>
      </c>
      <c r="D54" s="17">
        <v>95.828760000000003</v>
      </c>
      <c r="E54" s="17"/>
      <c r="F54" s="17"/>
      <c r="G54" s="4"/>
    </row>
    <row r="55" spans="1:12" ht="40.5" customHeight="1" x14ac:dyDescent="0.3">
      <c r="A55" s="28">
        <v>901</v>
      </c>
      <c r="B55" s="29" t="s">
        <v>72</v>
      </c>
      <c r="C55" s="34" t="s">
        <v>71</v>
      </c>
      <c r="D55" s="17">
        <v>150</v>
      </c>
      <c r="E55" s="17">
        <v>1</v>
      </c>
      <c r="F55" s="17">
        <v>1</v>
      </c>
      <c r="G55" s="4" t="s">
        <v>82</v>
      </c>
      <c r="H55" s="84"/>
      <c r="I55" s="84"/>
      <c r="J55" s="84"/>
      <c r="K55" s="84"/>
      <c r="L55" s="84"/>
    </row>
    <row r="56" spans="1:12" ht="20.25" hidden="1" customHeight="1" x14ac:dyDescent="0.3">
      <c r="A56" s="28">
        <v>901</v>
      </c>
      <c r="B56" s="29" t="s">
        <v>78</v>
      </c>
      <c r="C56" s="34" t="s">
        <v>79</v>
      </c>
      <c r="D56" s="17"/>
      <c r="E56" s="17"/>
      <c r="F56" s="17"/>
      <c r="G56" s="85"/>
      <c r="H56" s="84"/>
      <c r="I56" s="84"/>
      <c r="J56" s="84"/>
      <c r="K56" s="84"/>
      <c r="L56" s="84"/>
    </row>
    <row r="57" spans="1:12" ht="27.75" customHeight="1" x14ac:dyDescent="0.3">
      <c r="A57" s="28">
        <v>901</v>
      </c>
      <c r="B57" s="29" t="s">
        <v>46</v>
      </c>
      <c r="C57" s="37" t="s">
        <v>63</v>
      </c>
      <c r="D57" s="17">
        <f>D59+D60+D58</f>
        <v>1163</v>
      </c>
      <c r="E57" s="17">
        <f>E59+E60+E58</f>
        <v>111</v>
      </c>
      <c r="F57" s="17">
        <f>F59+F60+F58</f>
        <v>111</v>
      </c>
      <c r="G57" s="85"/>
      <c r="H57" s="84"/>
      <c r="I57" s="84"/>
      <c r="J57" s="84"/>
      <c r="K57" s="84"/>
      <c r="L57" s="84"/>
    </row>
    <row r="58" spans="1:12" ht="101.25" hidden="1" x14ac:dyDescent="0.3">
      <c r="A58" s="28">
        <v>901</v>
      </c>
      <c r="B58" s="29" t="s">
        <v>80</v>
      </c>
      <c r="C58" s="38" t="s">
        <v>81</v>
      </c>
      <c r="D58" s="17"/>
      <c r="E58" s="17"/>
      <c r="F58" s="17"/>
      <c r="G58" s="2" t="s">
        <v>123</v>
      </c>
      <c r="J58" s="7"/>
    </row>
    <row r="59" spans="1:12" ht="60.75" x14ac:dyDescent="0.3">
      <c r="A59" s="28">
        <v>901</v>
      </c>
      <c r="B59" s="29" t="s">
        <v>57</v>
      </c>
      <c r="C59" s="38" t="s">
        <v>58</v>
      </c>
      <c r="D59" s="17">
        <v>300</v>
      </c>
      <c r="E59" s="17">
        <v>110</v>
      </c>
      <c r="F59" s="17">
        <v>110</v>
      </c>
      <c r="G59" s="3" t="s">
        <v>89</v>
      </c>
    </row>
    <row r="60" spans="1:12" ht="60.75" x14ac:dyDescent="0.3">
      <c r="A60" s="28">
        <v>901</v>
      </c>
      <c r="B60" s="29" t="s">
        <v>49</v>
      </c>
      <c r="C60" s="38" t="s">
        <v>19</v>
      </c>
      <c r="D60" s="17">
        <v>863</v>
      </c>
      <c r="E60" s="17">
        <v>1</v>
      </c>
      <c r="F60" s="17">
        <v>1</v>
      </c>
      <c r="G60" s="3" t="s">
        <v>107</v>
      </c>
    </row>
    <row r="61" spans="1:12" ht="20.25" x14ac:dyDescent="0.3">
      <c r="A61" s="39" t="s">
        <v>59</v>
      </c>
      <c r="B61" s="29" t="s">
        <v>116</v>
      </c>
      <c r="C61" s="37" t="s">
        <v>115</v>
      </c>
      <c r="D61" s="17">
        <f t="shared" ref="D61" si="4">D65+D63+D62+D64</f>
        <v>91.110770000000002</v>
      </c>
      <c r="E61" s="17">
        <f t="shared" ref="E61:F61" si="5">E65+E63+E62+E64</f>
        <v>12</v>
      </c>
      <c r="F61" s="17">
        <f t="shared" si="5"/>
        <v>12</v>
      </c>
    </row>
    <row r="62" spans="1:12" ht="141.75" x14ac:dyDescent="0.3">
      <c r="A62" s="28">
        <v>182</v>
      </c>
      <c r="B62" s="29" t="s">
        <v>135</v>
      </c>
      <c r="C62" s="40" t="s">
        <v>136</v>
      </c>
      <c r="D62" s="17">
        <v>21</v>
      </c>
      <c r="E62" s="17">
        <v>1</v>
      </c>
      <c r="F62" s="17">
        <v>1</v>
      </c>
    </row>
    <row r="63" spans="1:12" ht="60.75" x14ac:dyDescent="0.3">
      <c r="A63" s="28">
        <v>901</v>
      </c>
      <c r="B63" s="29" t="s">
        <v>125</v>
      </c>
      <c r="C63" s="40" t="s">
        <v>131</v>
      </c>
      <c r="D63" s="17">
        <v>1</v>
      </c>
      <c r="E63" s="17">
        <v>10</v>
      </c>
      <c r="F63" s="17">
        <v>10</v>
      </c>
    </row>
    <row r="64" spans="1:12" s="41" customFormat="1" ht="81" x14ac:dyDescent="0.3">
      <c r="A64" s="28">
        <v>901</v>
      </c>
      <c r="B64" s="29" t="s">
        <v>137</v>
      </c>
      <c r="C64" s="40" t="s">
        <v>138</v>
      </c>
      <c r="D64" s="17">
        <v>68.110770000000002</v>
      </c>
      <c r="E64" s="17">
        <v>0</v>
      </c>
      <c r="F64" s="17">
        <v>0</v>
      </c>
    </row>
    <row r="65" spans="1:6" s="41" customFormat="1" ht="162" x14ac:dyDescent="0.3">
      <c r="A65" s="28">
        <v>901</v>
      </c>
      <c r="B65" s="29" t="s">
        <v>113</v>
      </c>
      <c r="C65" s="59" t="s">
        <v>114</v>
      </c>
      <c r="D65" s="17">
        <v>1</v>
      </c>
      <c r="E65" s="17">
        <v>1</v>
      </c>
      <c r="F65" s="17">
        <v>1</v>
      </c>
    </row>
    <row r="66" spans="1:6" s="41" customFormat="1" ht="20.25" x14ac:dyDescent="0.3">
      <c r="A66" s="28">
        <v>901</v>
      </c>
      <c r="B66" s="29" t="s">
        <v>117</v>
      </c>
      <c r="C66" s="37" t="s">
        <v>5</v>
      </c>
      <c r="D66" s="17">
        <f t="shared" ref="D66" si="6">D72+D67</f>
        <v>441.87265000000002</v>
      </c>
      <c r="E66" s="17">
        <f t="shared" ref="E66:F66" si="7">E72+E67</f>
        <v>0</v>
      </c>
      <c r="F66" s="17">
        <f t="shared" si="7"/>
        <v>0</v>
      </c>
    </row>
    <row r="67" spans="1:6" s="41" customFormat="1" ht="20.25" x14ac:dyDescent="0.3">
      <c r="A67" s="28">
        <v>901</v>
      </c>
      <c r="B67" s="29" t="s">
        <v>141</v>
      </c>
      <c r="C67" s="37" t="s">
        <v>140</v>
      </c>
      <c r="D67" s="17">
        <f t="shared" ref="D67" si="8">D68+D69+D70+D71</f>
        <v>441.87265000000002</v>
      </c>
      <c r="E67" s="17">
        <f t="shared" ref="E67:F67" si="9">E68+E69+E70+E71</f>
        <v>0</v>
      </c>
      <c r="F67" s="17">
        <f t="shared" si="9"/>
        <v>0</v>
      </c>
    </row>
    <row r="68" spans="1:6" s="41" customFormat="1" ht="40.5" x14ac:dyDescent="0.3">
      <c r="A68" s="28">
        <v>901</v>
      </c>
      <c r="B68" s="29" t="s">
        <v>142</v>
      </c>
      <c r="C68" s="40" t="s">
        <v>146</v>
      </c>
      <c r="D68" s="17">
        <v>42.48</v>
      </c>
      <c r="E68" s="17">
        <v>0</v>
      </c>
      <c r="F68" s="17">
        <v>0</v>
      </c>
    </row>
    <row r="69" spans="1:6" s="41" customFormat="1" ht="40.5" x14ac:dyDescent="0.3">
      <c r="A69" s="28">
        <v>901</v>
      </c>
      <c r="B69" s="29" t="s">
        <v>143</v>
      </c>
      <c r="C69" s="40" t="s">
        <v>152</v>
      </c>
      <c r="D69" s="17">
        <v>27.3035</v>
      </c>
      <c r="E69" s="17">
        <v>0</v>
      </c>
      <c r="F69" s="17">
        <v>0</v>
      </c>
    </row>
    <row r="70" spans="1:6" s="41" customFormat="1" ht="40.5" x14ac:dyDescent="0.3">
      <c r="A70" s="28">
        <v>901</v>
      </c>
      <c r="B70" s="29" t="s">
        <v>144</v>
      </c>
      <c r="C70" s="40" t="s">
        <v>147</v>
      </c>
      <c r="D70" s="17">
        <v>172.08914999999999</v>
      </c>
      <c r="E70" s="17">
        <v>0</v>
      </c>
      <c r="F70" s="17">
        <v>0</v>
      </c>
    </row>
    <row r="71" spans="1:6" s="41" customFormat="1" ht="40.5" x14ac:dyDescent="0.3">
      <c r="A71" s="28">
        <v>901</v>
      </c>
      <c r="B71" s="29" t="s">
        <v>145</v>
      </c>
      <c r="C71" s="40" t="s">
        <v>148</v>
      </c>
      <c r="D71" s="17">
        <v>200</v>
      </c>
      <c r="E71" s="17">
        <v>0</v>
      </c>
      <c r="F71" s="17">
        <v>0</v>
      </c>
    </row>
    <row r="72" spans="1:6" s="41" customFormat="1" ht="40.5" hidden="1" x14ac:dyDescent="0.3">
      <c r="A72" s="28">
        <v>901</v>
      </c>
      <c r="B72" s="29" t="s">
        <v>47</v>
      </c>
      <c r="C72" s="38" t="s">
        <v>118</v>
      </c>
      <c r="D72" s="17">
        <v>0</v>
      </c>
      <c r="E72" s="17">
        <v>0</v>
      </c>
      <c r="F72" s="17">
        <v>0</v>
      </c>
    </row>
    <row r="73" spans="1:6" s="41" customFormat="1" ht="30" customHeight="1" x14ac:dyDescent="0.3">
      <c r="A73" s="60">
        <v>901</v>
      </c>
      <c r="B73" s="61" t="s">
        <v>48</v>
      </c>
      <c r="C73" s="62" t="s">
        <v>64</v>
      </c>
      <c r="D73" s="27">
        <f>D74+D102+D105</f>
        <v>52874.555069999995</v>
      </c>
      <c r="E73" s="57">
        <f>E74+E102</f>
        <v>31596.100000000002</v>
      </c>
      <c r="F73" s="57">
        <f>F74+F102</f>
        <v>30874.400000000001</v>
      </c>
    </row>
    <row r="74" spans="1:6" s="41" customFormat="1" ht="40.5" x14ac:dyDescent="0.3">
      <c r="A74" s="28">
        <v>901</v>
      </c>
      <c r="B74" s="29" t="s">
        <v>66</v>
      </c>
      <c r="C74" s="37" t="s">
        <v>67</v>
      </c>
      <c r="D74" s="17">
        <f>D75+D95+D79+D98</f>
        <v>54963.337069999994</v>
      </c>
      <c r="E74" s="58">
        <f t="shared" ref="E74:F74" si="10">E75+E95+E79</f>
        <v>31596.100000000002</v>
      </c>
      <c r="F74" s="58">
        <f t="shared" si="10"/>
        <v>30874.400000000001</v>
      </c>
    </row>
    <row r="75" spans="1:6" s="41" customFormat="1" ht="20.25" x14ac:dyDescent="0.3">
      <c r="A75" s="28">
        <v>901</v>
      </c>
      <c r="B75" s="29" t="s">
        <v>176</v>
      </c>
      <c r="C75" s="37" t="s">
        <v>177</v>
      </c>
      <c r="D75" s="17">
        <f>D76+D77+D78</f>
        <v>19597</v>
      </c>
      <c r="E75" s="17">
        <f>E76+E77+E78</f>
        <v>15865.2</v>
      </c>
      <c r="F75" s="17">
        <f>F76+F77+F78</f>
        <v>15118.6</v>
      </c>
    </row>
    <row r="76" spans="1:6" s="41" customFormat="1" ht="46.5" hidden="1" customHeight="1" x14ac:dyDescent="0.3">
      <c r="A76" s="28">
        <v>901</v>
      </c>
      <c r="B76" s="29" t="s">
        <v>68</v>
      </c>
      <c r="C76" s="63" t="s">
        <v>85</v>
      </c>
      <c r="D76" s="17"/>
      <c r="E76" s="17"/>
      <c r="F76" s="17"/>
    </row>
    <row r="77" spans="1:6" s="41" customFormat="1" ht="40.5" x14ac:dyDescent="0.3">
      <c r="A77" s="28">
        <v>901</v>
      </c>
      <c r="B77" s="29" t="s">
        <v>83</v>
      </c>
      <c r="C77" s="63" t="s">
        <v>84</v>
      </c>
      <c r="D77" s="17">
        <v>19597</v>
      </c>
      <c r="E77" s="17">
        <f>15857.6+7.6</f>
        <v>15865.2</v>
      </c>
      <c r="F77" s="17">
        <f>15107.7+10.9</f>
        <v>15118.6</v>
      </c>
    </row>
    <row r="78" spans="1:6" s="41" customFormat="1" ht="40.5" hidden="1" x14ac:dyDescent="0.3">
      <c r="A78" s="28">
        <v>901</v>
      </c>
      <c r="B78" s="29" t="s">
        <v>76</v>
      </c>
      <c r="C78" s="63" t="s">
        <v>77</v>
      </c>
      <c r="D78" s="17"/>
      <c r="E78" s="17"/>
      <c r="F78" s="17"/>
    </row>
    <row r="79" spans="1:6" s="41" customFormat="1" ht="49.5" customHeight="1" x14ac:dyDescent="0.3">
      <c r="A79" s="28">
        <v>901</v>
      </c>
      <c r="B79" s="29" t="s">
        <v>178</v>
      </c>
      <c r="C79" s="37" t="s">
        <v>179</v>
      </c>
      <c r="D79" s="17">
        <f>D80+D82+D83</f>
        <v>23063.399170000001</v>
      </c>
      <c r="E79" s="17">
        <f>E80+E82+E83</f>
        <v>15050</v>
      </c>
      <c r="F79" s="17">
        <f>F80+F82+F83</f>
        <v>15050</v>
      </c>
    </row>
    <row r="80" spans="1:6" s="41" customFormat="1" ht="40.5" hidden="1" x14ac:dyDescent="0.3">
      <c r="A80" s="28">
        <v>901</v>
      </c>
      <c r="B80" s="29" t="s">
        <v>75</v>
      </c>
      <c r="C80" s="40" t="s">
        <v>74</v>
      </c>
      <c r="D80" s="17">
        <v>0</v>
      </c>
      <c r="E80" s="17">
        <v>0</v>
      </c>
      <c r="F80" s="17">
        <v>0</v>
      </c>
    </row>
    <row r="81" spans="1:8" s="41" customFormat="1" ht="60.75" hidden="1" x14ac:dyDescent="0.3">
      <c r="A81" s="64">
        <v>901</v>
      </c>
      <c r="B81" s="29" t="s">
        <v>87</v>
      </c>
      <c r="C81" s="65" t="s">
        <v>86</v>
      </c>
      <c r="D81" s="17"/>
      <c r="E81" s="17"/>
      <c r="F81" s="17"/>
      <c r="G81" s="66"/>
    </row>
    <row r="82" spans="1:8" s="41" customFormat="1" ht="182.25" hidden="1" x14ac:dyDescent="0.3">
      <c r="A82" s="64">
        <v>901</v>
      </c>
      <c r="B82" s="29" t="s">
        <v>108</v>
      </c>
      <c r="C82" s="67" t="s">
        <v>126</v>
      </c>
      <c r="D82" s="17"/>
      <c r="E82" s="17"/>
      <c r="F82" s="17"/>
      <c r="G82" s="68"/>
    </row>
    <row r="83" spans="1:8" s="41" customFormat="1" ht="19.5" customHeight="1" x14ac:dyDescent="0.3">
      <c r="A83" s="64">
        <v>901</v>
      </c>
      <c r="B83" s="29" t="s">
        <v>73</v>
      </c>
      <c r="C83" s="69" t="s">
        <v>111</v>
      </c>
      <c r="D83" s="17">
        <f t="shared" ref="D83" si="11">D85+D88+D86+D84+D91+D87</f>
        <v>23063.399170000001</v>
      </c>
      <c r="E83" s="83">
        <f t="shared" ref="E83:F83" si="12">E85+E88+E86+E84+E91+E87</f>
        <v>15050</v>
      </c>
      <c r="F83" s="83">
        <f t="shared" si="12"/>
        <v>15050</v>
      </c>
      <c r="G83" s="66"/>
    </row>
    <row r="84" spans="1:8" s="41" customFormat="1" ht="170.25" hidden="1" customHeight="1" x14ac:dyDescent="0.3">
      <c r="A84" s="64">
        <v>901</v>
      </c>
      <c r="B84" s="29" t="s">
        <v>73</v>
      </c>
      <c r="C84" s="40" t="s">
        <v>128</v>
      </c>
      <c r="D84" s="17"/>
      <c r="E84" s="17"/>
      <c r="F84" s="17"/>
      <c r="G84" s="70"/>
      <c r="H84" s="66"/>
    </row>
    <row r="85" spans="1:8" s="41" customFormat="1" ht="60.75" x14ac:dyDescent="0.3">
      <c r="A85" s="64">
        <v>901</v>
      </c>
      <c r="B85" s="29" t="s">
        <v>73</v>
      </c>
      <c r="C85" s="67" t="s">
        <v>127</v>
      </c>
      <c r="D85" s="17">
        <v>16884.021720000001</v>
      </c>
      <c r="E85" s="17">
        <v>0</v>
      </c>
      <c r="F85" s="17">
        <v>0</v>
      </c>
      <c r="G85" s="66"/>
    </row>
    <row r="86" spans="1:8" s="41" customFormat="1" ht="40.5" hidden="1" x14ac:dyDescent="0.3">
      <c r="A86" s="64">
        <v>901</v>
      </c>
      <c r="B86" s="29" t="s">
        <v>73</v>
      </c>
      <c r="C86" s="67" t="s">
        <v>149</v>
      </c>
      <c r="D86" s="17">
        <v>0</v>
      </c>
      <c r="E86" s="83">
        <v>12530.7</v>
      </c>
      <c r="F86" s="17">
        <v>12530.7</v>
      </c>
      <c r="G86" s="66"/>
    </row>
    <row r="87" spans="1:8" s="41" customFormat="1" ht="40.5" x14ac:dyDescent="0.3">
      <c r="A87" s="64">
        <v>901</v>
      </c>
      <c r="B87" s="29" t="s">
        <v>73</v>
      </c>
      <c r="C87" s="67" t="s">
        <v>150</v>
      </c>
      <c r="D87" s="17">
        <v>3976.85385</v>
      </c>
      <c r="E87" s="17">
        <v>0</v>
      </c>
      <c r="F87" s="17">
        <v>0</v>
      </c>
      <c r="G87" s="66"/>
    </row>
    <row r="88" spans="1:8" s="41" customFormat="1" ht="81" x14ac:dyDescent="0.3">
      <c r="A88" s="64">
        <v>901</v>
      </c>
      <c r="B88" s="29" t="s">
        <v>73</v>
      </c>
      <c r="C88" s="67" t="s">
        <v>88</v>
      </c>
      <c r="D88" s="17">
        <v>2035.7236</v>
      </c>
      <c r="E88" s="17">
        <v>2519.3000000000002</v>
      </c>
      <c r="F88" s="17">
        <v>2519.3000000000002</v>
      </c>
      <c r="G88" s="71"/>
    </row>
    <row r="89" spans="1:8" s="41" customFormat="1" ht="40.5" hidden="1" x14ac:dyDescent="0.3">
      <c r="A89" s="28">
        <v>901</v>
      </c>
      <c r="B89" s="29" t="s">
        <v>73</v>
      </c>
      <c r="C89" s="40" t="s">
        <v>99</v>
      </c>
      <c r="D89" s="17" t="e">
        <f>#REF!+#REF!</f>
        <v>#REF!</v>
      </c>
      <c r="E89" s="17"/>
      <c r="F89" s="17"/>
      <c r="G89" s="71"/>
    </row>
    <row r="90" spans="1:8" s="41" customFormat="1" ht="121.5" hidden="1" x14ac:dyDescent="0.3">
      <c r="A90" s="64">
        <v>901</v>
      </c>
      <c r="B90" s="29" t="s">
        <v>73</v>
      </c>
      <c r="C90" s="72" t="s">
        <v>100</v>
      </c>
      <c r="D90" s="17" t="e">
        <f>#REF!+#REF!</f>
        <v>#REF!</v>
      </c>
      <c r="E90" s="17"/>
      <c r="F90" s="17"/>
      <c r="G90" s="66"/>
    </row>
    <row r="91" spans="1:8" s="41" customFormat="1" ht="40.5" x14ac:dyDescent="0.3">
      <c r="A91" s="64">
        <v>901</v>
      </c>
      <c r="B91" s="29" t="s">
        <v>73</v>
      </c>
      <c r="C91" s="67" t="s">
        <v>98</v>
      </c>
      <c r="D91" s="17">
        <v>166.8</v>
      </c>
      <c r="E91" s="17">
        <v>0</v>
      </c>
      <c r="F91" s="17">
        <v>0</v>
      </c>
      <c r="G91" s="66"/>
    </row>
    <row r="92" spans="1:8" s="41" customFormat="1" ht="20.25" hidden="1" x14ac:dyDescent="0.3">
      <c r="A92" s="64">
        <v>901</v>
      </c>
      <c r="B92" s="29" t="s">
        <v>73</v>
      </c>
      <c r="C92" s="67" t="s">
        <v>111</v>
      </c>
      <c r="D92" s="17"/>
      <c r="E92" s="17"/>
      <c r="F92" s="17"/>
      <c r="G92" s="66"/>
    </row>
    <row r="93" spans="1:8" s="41" customFormat="1" ht="40.5" hidden="1" x14ac:dyDescent="0.3">
      <c r="A93" s="64">
        <v>901</v>
      </c>
      <c r="B93" s="29" t="s">
        <v>73</v>
      </c>
      <c r="C93" s="67" t="s">
        <v>121</v>
      </c>
      <c r="D93" s="17"/>
      <c r="E93" s="17"/>
      <c r="F93" s="17"/>
      <c r="G93" s="66"/>
    </row>
    <row r="94" spans="1:8" s="41" customFormat="1" ht="40.5" hidden="1" x14ac:dyDescent="0.3">
      <c r="A94" s="64">
        <v>901</v>
      </c>
      <c r="B94" s="29" t="s">
        <v>73</v>
      </c>
      <c r="C94" s="67" t="s">
        <v>122</v>
      </c>
      <c r="D94" s="17"/>
      <c r="E94" s="17"/>
      <c r="F94" s="17"/>
      <c r="G94" s="66"/>
    </row>
    <row r="95" spans="1:8" s="41" customFormat="1" ht="45.75" customHeight="1" x14ac:dyDescent="0.3">
      <c r="A95" s="28">
        <v>901</v>
      </c>
      <c r="B95" s="29" t="s">
        <v>175</v>
      </c>
      <c r="C95" s="37" t="s">
        <v>180</v>
      </c>
      <c r="D95" s="17">
        <f>D97+D96</f>
        <v>625.40000000000009</v>
      </c>
      <c r="E95" s="83">
        <f>E97+E96</f>
        <v>680.90000000000009</v>
      </c>
      <c r="F95" s="83">
        <f>F97+F96</f>
        <v>705.80000000000007</v>
      </c>
    </row>
    <row r="96" spans="1:8" s="41" customFormat="1" ht="40.5" x14ac:dyDescent="0.3">
      <c r="A96" s="28">
        <v>901</v>
      </c>
      <c r="B96" s="74" t="s">
        <v>69</v>
      </c>
      <c r="C96" s="63" t="s">
        <v>21</v>
      </c>
      <c r="D96" s="17">
        <v>0.7</v>
      </c>
      <c r="E96" s="17">
        <v>0.7</v>
      </c>
      <c r="F96" s="17">
        <v>0.7</v>
      </c>
    </row>
    <row r="97" spans="1:9" s="41" customFormat="1" ht="60.75" x14ac:dyDescent="0.3">
      <c r="A97" s="28">
        <v>901</v>
      </c>
      <c r="B97" s="29" t="s">
        <v>70</v>
      </c>
      <c r="C97" s="63" t="s">
        <v>124</v>
      </c>
      <c r="D97" s="17">
        <v>624.70000000000005</v>
      </c>
      <c r="E97" s="17">
        <v>680.2</v>
      </c>
      <c r="F97" s="17">
        <v>705.1</v>
      </c>
    </row>
    <row r="98" spans="1:9" s="41" customFormat="1" ht="20.25" x14ac:dyDescent="0.3">
      <c r="A98" s="28">
        <v>901</v>
      </c>
      <c r="B98" s="29" t="s">
        <v>170</v>
      </c>
      <c r="C98" s="37" t="s">
        <v>171</v>
      </c>
      <c r="D98" s="17">
        <f>D99+D100+D101</f>
        <v>11677.537899999999</v>
      </c>
      <c r="E98" s="17"/>
      <c r="F98" s="17"/>
    </row>
    <row r="99" spans="1:9" s="41" customFormat="1" ht="40.5" x14ac:dyDescent="0.3">
      <c r="A99" s="28">
        <v>901</v>
      </c>
      <c r="B99" s="29" t="s">
        <v>169</v>
      </c>
      <c r="C99" s="63" t="s">
        <v>172</v>
      </c>
      <c r="D99" s="17">
        <f>1573.2209+4150+100</f>
        <v>5823.2209000000003</v>
      </c>
      <c r="E99" s="17"/>
      <c r="F99" s="17"/>
    </row>
    <row r="100" spans="1:9" s="41" customFormat="1" ht="40.5" x14ac:dyDescent="0.3">
      <c r="A100" s="28">
        <v>901</v>
      </c>
      <c r="B100" s="29" t="s">
        <v>169</v>
      </c>
      <c r="C100" s="63" t="s">
        <v>173</v>
      </c>
      <c r="D100" s="17">
        <v>83.816999999999993</v>
      </c>
      <c r="E100" s="17"/>
      <c r="F100" s="17"/>
    </row>
    <row r="101" spans="1:9" s="41" customFormat="1" ht="40.5" x14ac:dyDescent="0.3">
      <c r="A101" s="28">
        <v>901</v>
      </c>
      <c r="B101" s="29" t="s">
        <v>169</v>
      </c>
      <c r="C101" s="63" t="s">
        <v>174</v>
      </c>
      <c r="D101" s="17">
        <v>5770.5</v>
      </c>
      <c r="E101" s="17"/>
      <c r="F101" s="17"/>
    </row>
    <row r="102" spans="1:9" s="41" customFormat="1" ht="20.25" x14ac:dyDescent="0.3">
      <c r="A102" s="28">
        <v>901</v>
      </c>
      <c r="B102" s="29" t="s">
        <v>156</v>
      </c>
      <c r="C102" s="73" t="s">
        <v>157</v>
      </c>
      <c r="D102" s="17">
        <f t="shared" ref="D102:F103" si="13">D103</f>
        <v>35.218000000000004</v>
      </c>
      <c r="E102" s="58">
        <f t="shared" si="13"/>
        <v>0</v>
      </c>
      <c r="F102" s="58">
        <f t="shared" si="13"/>
        <v>0</v>
      </c>
    </row>
    <row r="103" spans="1:9" s="41" customFormat="1" ht="20.25" x14ac:dyDescent="0.3">
      <c r="A103" s="28">
        <v>901</v>
      </c>
      <c r="B103" s="29" t="s">
        <v>158</v>
      </c>
      <c r="C103" s="40" t="s">
        <v>159</v>
      </c>
      <c r="D103" s="17">
        <f t="shared" si="13"/>
        <v>35.218000000000004</v>
      </c>
      <c r="E103" s="58">
        <f t="shared" si="13"/>
        <v>0</v>
      </c>
      <c r="F103" s="58">
        <f t="shared" si="13"/>
        <v>0</v>
      </c>
    </row>
    <row r="104" spans="1:9" s="41" customFormat="1" ht="20.25" x14ac:dyDescent="0.3">
      <c r="A104" s="28">
        <v>901</v>
      </c>
      <c r="B104" s="29" t="s">
        <v>160</v>
      </c>
      <c r="C104" s="40" t="s">
        <v>159</v>
      </c>
      <c r="D104" s="17">
        <v>35.218000000000004</v>
      </c>
      <c r="E104" s="17">
        <v>0</v>
      </c>
      <c r="F104" s="17">
        <v>0</v>
      </c>
    </row>
    <row r="105" spans="1:9" s="41" customFormat="1" ht="60.75" x14ac:dyDescent="0.3">
      <c r="A105" s="60">
        <v>901</v>
      </c>
      <c r="B105" s="61" t="s">
        <v>181</v>
      </c>
      <c r="C105" s="62" t="s">
        <v>182</v>
      </c>
      <c r="D105" s="27">
        <f>D106</f>
        <v>-2124</v>
      </c>
      <c r="E105" s="17"/>
      <c r="F105" s="17"/>
    </row>
    <row r="106" spans="1:9" s="41" customFormat="1" ht="60.75" x14ac:dyDescent="0.3">
      <c r="A106" s="28">
        <v>901</v>
      </c>
      <c r="B106" s="29" t="s">
        <v>183</v>
      </c>
      <c r="C106" s="40" t="s">
        <v>184</v>
      </c>
      <c r="D106" s="17">
        <f>D107</f>
        <v>-2124</v>
      </c>
      <c r="E106" s="17"/>
      <c r="F106" s="17"/>
    </row>
    <row r="107" spans="1:9" s="41" customFormat="1" ht="60.75" x14ac:dyDescent="0.3">
      <c r="A107" s="28">
        <v>901</v>
      </c>
      <c r="B107" s="29" t="s">
        <v>185</v>
      </c>
      <c r="C107" s="40" t="s">
        <v>186</v>
      </c>
      <c r="D107" s="17">
        <v>-2124</v>
      </c>
      <c r="E107" s="17"/>
      <c r="F107" s="17"/>
    </row>
    <row r="108" spans="1:9" s="41" customFormat="1" ht="20.25" x14ac:dyDescent="0.3">
      <c r="A108" s="75" t="s">
        <v>1</v>
      </c>
      <c r="B108" s="75"/>
      <c r="C108" s="76"/>
      <c r="D108" s="27">
        <f>D10+D73</f>
        <v>80606.048209999994</v>
      </c>
      <c r="E108" s="82">
        <f>E10+E73</f>
        <v>57024.3</v>
      </c>
      <c r="F108" s="82">
        <f>F10+F73</f>
        <v>59365.9</v>
      </c>
      <c r="G108" s="55"/>
      <c r="H108" s="55"/>
      <c r="I108" s="55"/>
    </row>
    <row r="109" spans="1:9" customFormat="1" ht="33" customHeight="1" x14ac:dyDescent="0.3">
      <c r="A109" s="77"/>
      <c r="B109" s="77"/>
      <c r="C109" s="77"/>
      <c r="D109" s="78"/>
      <c r="E109" s="78"/>
      <c r="F109" s="78"/>
      <c r="G109" s="79"/>
      <c r="H109" s="79"/>
      <c r="I109" s="79"/>
    </row>
    <row r="110" spans="1:9" s="41" customFormat="1" ht="52.5" customHeight="1" x14ac:dyDescent="0.3">
      <c r="A110" s="88" t="s">
        <v>139</v>
      </c>
      <c r="B110" s="88"/>
      <c r="C110" s="88"/>
      <c r="D110" s="80"/>
      <c r="E110" s="80"/>
      <c r="F110" s="80"/>
    </row>
    <row r="111" spans="1:9" s="41" customFormat="1" ht="21" customHeight="1" x14ac:dyDescent="0.3">
      <c r="A111" s="88"/>
      <c r="B111" s="88"/>
      <c r="C111" s="88"/>
      <c r="D111" s="81" t="s">
        <v>162</v>
      </c>
      <c r="E111" s="81"/>
      <c r="F111" s="81"/>
    </row>
    <row r="113" spans="3:10" x14ac:dyDescent="0.3">
      <c r="C113" s="42"/>
    </row>
    <row r="114" spans="3:10" hidden="1" x14ac:dyDescent="0.3">
      <c r="C114" s="43" t="s">
        <v>101</v>
      </c>
      <c r="D114" s="44">
        <v>84419.7</v>
      </c>
      <c r="E114" s="44">
        <v>84419.7</v>
      </c>
      <c r="F114" s="44">
        <v>84419.7</v>
      </c>
    </row>
    <row r="115" spans="3:10" hidden="1" x14ac:dyDescent="0.3">
      <c r="C115" s="45" t="s">
        <v>102</v>
      </c>
      <c r="D115" s="44"/>
      <c r="E115" s="44"/>
      <c r="F115" s="44"/>
    </row>
    <row r="116" spans="3:10" hidden="1" x14ac:dyDescent="0.3">
      <c r="C116" s="45"/>
      <c r="D116" s="44"/>
      <c r="E116" s="44"/>
      <c r="F116" s="44"/>
    </row>
    <row r="117" spans="3:10" hidden="1" x14ac:dyDescent="0.3">
      <c r="C117" s="43" t="s">
        <v>103</v>
      </c>
      <c r="D117" s="44">
        <f>D114+D115+D116</f>
        <v>84419.7</v>
      </c>
      <c r="E117" s="44">
        <f>E114+E115+E116</f>
        <v>84419.7</v>
      </c>
      <c r="F117" s="44">
        <f>F114+F115+F116</f>
        <v>84419.7</v>
      </c>
      <c r="G117" s="8"/>
    </row>
    <row r="118" spans="3:10" ht="21" hidden="1" x14ac:dyDescent="0.35">
      <c r="C118" s="46" t="s">
        <v>104</v>
      </c>
      <c r="D118" s="47">
        <f>D117-D108</f>
        <v>3813.6517900000035</v>
      </c>
      <c r="E118" s="47">
        <f>E117-E108</f>
        <v>27395.399999999994</v>
      </c>
      <c r="F118" s="47">
        <f>F117-F108</f>
        <v>25053.799999999996</v>
      </c>
    </row>
    <row r="119" spans="3:10" hidden="1" x14ac:dyDescent="0.3">
      <c r="C119" s="42"/>
      <c r="D119" s="48"/>
      <c r="E119" s="48"/>
      <c r="F119" s="48"/>
    </row>
    <row r="120" spans="3:10" hidden="1" x14ac:dyDescent="0.3">
      <c r="C120" s="49" t="s">
        <v>129</v>
      </c>
      <c r="D120" s="50"/>
      <c r="E120" s="50"/>
      <c r="F120" s="50"/>
      <c r="G120" s="9"/>
    </row>
    <row r="121" spans="3:10" hidden="1" x14ac:dyDescent="0.3">
      <c r="C121" s="51" t="s">
        <v>120</v>
      </c>
      <c r="D121" s="52"/>
      <c r="E121" s="52"/>
      <c r="F121" s="52"/>
      <c r="G121" s="9"/>
    </row>
    <row r="122" spans="3:10" hidden="1" x14ac:dyDescent="0.3">
      <c r="C122" s="51" t="s">
        <v>105</v>
      </c>
      <c r="D122" s="53">
        <v>1354</v>
      </c>
      <c r="E122" s="53">
        <v>1354</v>
      </c>
      <c r="F122" s="53">
        <v>1354</v>
      </c>
    </row>
    <row r="123" spans="3:10" hidden="1" x14ac:dyDescent="0.3">
      <c r="C123" s="54" t="s">
        <v>106</v>
      </c>
      <c r="D123" s="44">
        <f>D114+D115+D120+D122</f>
        <v>85773.7</v>
      </c>
      <c r="E123" s="44">
        <f>E114+E115+E120+E122</f>
        <v>85773.7</v>
      </c>
      <c r="F123" s="44">
        <f>F114+F115+F120+F122</f>
        <v>85773.7</v>
      </c>
    </row>
    <row r="124" spans="3:10" hidden="1" x14ac:dyDescent="0.3">
      <c r="D124" s="55">
        <f>D123-D117</f>
        <v>1354</v>
      </c>
      <c r="E124" s="55">
        <f>E123-E117</f>
        <v>1354</v>
      </c>
      <c r="F124" s="55">
        <f>F123-F117</f>
        <v>1354</v>
      </c>
    </row>
    <row r="125" spans="3:10" hidden="1" x14ac:dyDescent="0.3">
      <c r="D125" s="48"/>
      <c r="E125" s="48"/>
      <c r="F125" s="48"/>
      <c r="I125" s="11" t="e">
        <f>#REF!-#REF!</f>
        <v>#REF!</v>
      </c>
      <c r="J125" s="12"/>
    </row>
    <row r="126" spans="3:10" ht="19.5" hidden="1" thickBot="1" x14ac:dyDescent="0.35">
      <c r="C126" s="42" t="s">
        <v>106</v>
      </c>
      <c r="D126" s="56">
        <v>85773.7</v>
      </c>
      <c r="E126" s="56">
        <v>85773.7</v>
      </c>
      <c r="F126" s="56">
        <v>85773.7</v>
      </c>
      <c r="G126" s="14" t="e">
        <f>#REF!</f>
        <v>#REF!</v>
      </c>
      <c r="I126" s="13" t="e">
        <f>#REF!-#REF!</f>
        <v>#REF!</v>
      </c>
      <c r="J126" s="16" t="e">
        <f>I125/I126*100</f>
        <v>#REF!</v>
      </c>
    </row>
    <row r="127" spans="3:10" hidden="1" x14ac:dyDescent="0.3">
      <c r="C127" s="42" t="s">
        <v>112</v>
      </c>
      <c r="D127" s="56">
        <v>84419.7</v>
      </c>
      <c r="E127" s="56">
        <v>84419.7</v>
      </c>
      <c r="F127" s="56">
        <v>84419.7</v>
      </c>
      <c r="G127" s="14" t="e">
        <f>#REF!</f>
        <v>#REF!</v>
      </c>
    </row>
    <row r="128" spans="3:10" hidden="1" x14ac:dyDescent="0.3">
      <c r="C128" s="42" t="s">
        <v>105</v>
      </c>
      <c r="D128" s="55">
        <f t="shared" ref="D128:G128" si="14">D126-D127</f>
        <v>1354</v>
      </c>
      <c r="E128" s="55">
        <f t="shared" si="14"/>
        <v>1354</v>
      </c>
      <c r="F128" s="55">
        <f t="shared" si="14"/>
        <v>1354</v>
      </c>
      <c r="G128" s="14" t="e">
        <f t="shared" si="14"/>
        <v>#REF!</v>
      </c>
    </row>
    <row r="129" spans="3:7" hidden="1" x14ac:dyDescent="0.3">
      <c r="C129" s="42" t="str">
        <f t="shared" ref="C129:F129" si="15">C120</f>
        <v>остаток на 01.01.2024</v>
      </c>
      <c r="D129" s="55">
        <f t="shared" si="15"/>
        <v>0</v>
      </c>
      <c r="E129" s="55">
        <f t="shared" si="15"/>
        <v>0</v>
      </c>
      <c r="F129" s="55">
        <f t="shared" si="15"/>
        <v>0</v>
      </c>
      <c r="G129" s="14" t="e">
        <f>#REF!</f>
        <v>#REF!</v>
      </c>
    </row>
    <row r="130" spans="3:7" hidden="1" x14ac:dyDescent="0.3">
      <c r="C130" s="42" t="s">
        <v>105</v>
      </c>
      <c r="D130" s="55">
        <f t="shared" ref="D130:G130" si="16">D128-D129</f>
        <v>1354</v>
      </c>
      <c r="E130" s="55">
        <f t="shared" si="16"/>
        <v>1354</v>
      </c>
      <c r="F130" s="55">
        <f t="shared" si="16"/>
        <v>1354</v>
      </c>
      <c r="G130" s="14" t="e">
        <f t="shared" si="16"/>
        <v>#REF!</v>
      </c>
    </row>
    <row r="131" spans="3:7" hidden="1" x14ac:dyDescent="0.3">
      <c r="G131" s="15" t="e">
        <f>#REF!-G128</f>
        <v>#REF!</v>
      </c>
    </row>
  </sheetData>
  <mergeCells count="10">
    <mergeCell ref="A1:D1"/>
    <mergeCell ref="A2:D2"/>
    <mergeCell ref="A3:D3"/>
    <mergeCell ref="A4:D4"/>
    <mergeCell ref="A6:D6"/>
    <mergeCell ref="H55:L57"/>
    <mergeCell ref="G56:G57"/>
    <mergeCell ref="A8:B8"/>
    <mergeCell ref="A9:B9"/>
    <mergeCell ref="A110:C111"/>
  </mergeCells>
  <phoneticPr fontId="1" type="noConversion"/>
  <pageMargins left="0.55118110236220474" right="0.33" top="0.27559055118110237" bottom="0.19685039370078741" header="0.19685039370078741" footer="0.15748031496062992"/>
  <pageSetup paperSize="9" scale="51" fitToHeight="3" orientation="portrait" r:id="rId1"/>
  <rowBreaks count="2" manualBreakCount="2">
    <brk id="42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2025-03-05T00:41:34Z</cp:lastPrinted>
  <dcterms:created xsi:type="dcterms:W3CDTF">2007-11-08T07:18:40Z</dcterms:created>
  <dcterms:modified xsi:type="dcterms:W3CDTF">2025-12-12T01:20:00Z</dcterms:modified>
</cp:coreProperties>
</file>